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2585" activeTab="4"/>
  </bookViews>
  <sheets>
    <sheet name="Sheet4" sheetId="4" r:id="rId1"/>
    <sheet name="Sheet5" sheetId="5" r:id="rId2"/>
    <sheet name="Sheet8" sheetId="8" r:id="rId3"/>
    <sheet name="Sheet9" sheetId="9" r:id="rId4"/>
    <sheet name="Sheet1" sheetId="1" r:id="rId5"/>
    <sheet name="Sheet2" sheetId="2" r:id="rId6"/>
    <sheet name="Sheet3" sheetId="3" r:id="rId7"/>
  </sheets>
  <calcPr calcId="145621"/>
</workbook>
</file>

<file path=xl/calcChain.xml><?xml version="1.0" encoding="utf-8"?>
<calcChain xmlns="http://schemas.openxmlformats.org/spreadsheetml/2006/main">
  <c r="L12" i="1" l="1"/>
  <c r="L11" i="1"/>
  <c r="L10" i="1"/>
  <c r="L9" i="1"/>
  <c r="L8" i="1"/>
  <c r="L7" i="1"/>
  <c r="L6" i="1"/>
  <c r="L5" i="1"/>
  <c r="K12" i="1"/>
  <c r="K11" i="1"/>
  <c r="K10" i="1"/>
  <c r="K9" i="1"/>
  <c r="K8" i="1"/>
  <c r="K7" i="1"/>
  <c r="K6" i="1"/>
  <c r="K5" i="1"/>
  <c r="I12" i="1"/>
  <c r="I11" i="1"/>
  <c r="I10" i="1"/>
  <c r="I9" i="1"/>
  <c r="I8" i="1"/>
  <c r="I7" i="1"/>
  <c r="I6" i="1"/>
  <c r="I5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<sst xmlns="http://schemas.openxmlformats.org/spreadsheetml/2006/main" count="123" uniqueCount="35">
  <si>
    <t>Year</t>
  </si>
  <si>
    <t>TPmetro</t>
  </si>
  <si>
    <t>TPepi</t>
  </si>
  <si>
    <t>Chlepi</t>
  </si>
  <si>
    <t>Qoc(jun-sep)</t>
  </si>
  <si>
    <t>Daphnia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</si>
  <si>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</si>
  <si>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</si>
  <si>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</si>
  <si>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</si>
  <si>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</si>
  <si>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</si>
  <si>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</si>
  <si>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</si>
  <si>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</si>
  <si>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</si>
  <si>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</si>
  <si>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</si>
  <si>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</si>
  <si>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</si>
  <si>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</si>
  <si>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</si>
  <si>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</si>
  <si>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</si>
  <si>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</si>
  <si>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</si>
  <si>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</si>
  <si>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</si>
  <si>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</si>
  <si>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</si>
  <si>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TP</t>
  </si>
  <si>
    <t>Chl</t>
  </si>
  <si>
    <t>Predicted</t>
  </si>
  <si>
    <t>TP-obs</t>
  </si>
  <si>
    <t>Chl-obs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</si>
</sst>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Continuous"/>
    </xf>
    <xf numFmtId="0" fontId="0" fillId="0" borderId="0" xfId="0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17" sqref="A17:B20"/>
    </sheetView>
  </sheetViews>
  <sheetFormatPr defaultRowHeight="15" x14ac:dyDescent="0.25"/>
  <sheetData>
    <row r="1" spans="1:9" x14ac:dyDescent="0.25">
      <c r="A1" t="s">
        <v>6</v>
      </c>
    </row>
    <row r="2" spans="1:9" ht="15.75" thickBot="1" x14ac:dyDescent="0.3"/>
    <row r="3" spans="1:9" x14ac:dyDescent="0.25">
      <c r="A3" s="5" t="s">
        <v>7</v>
      </c>
      <c r="B3" s="5"/>
    </row>
    <row r="4" spans="1:9" x14ac:dyDescent="0.25">
      <c r="A4" s="2" t="s">
        <v>8</v>
      </c>
      <c r="B4" s="2">
        <v>0.94688845783417597</v>
      </c>
    </row>
    <row r="5" spans="1:9" x14ac:dyDescent="0.25">
      <c r="A5" s="2" t="s">
        <v>9</v>
      </c>
      <c r="B5" s="2">
        <v>0.8965977515795841</v>
      </c>
    </row>
    <row r="6" spans="1:9" x14ac:dyDescent="0.25">
      <c r="A6" s="2" t="s">
        <v>10</v>
      </c>
      <c r="B6" s="2">
        <v>0.81904606526427215</v>
      </c>
    </row>
    <row r="7" spans="1:9" x14ac:dyDescent="0.25">
      <c r="A7" s="2" t="s">
        <v>11</v>
      </c>
      <c r="B7" s="2">
        <v>3.3133352593876508</v>
      </c>
    </row>
    <row r="8" spans="1:9" ht="15.75" thickBot="1" x14ac:dyDescent="0.3">
      <c r="A8" s="3" t="s">
        <v>12</v>
      </c>
      <c r="B8" s="3">
        <v>8</v>
      </c>
    </row>
    <row r="10" spans="1:9" ht="15.75" thickBot="1" x14ac:dyDescent="0.3">
      <c r="A10" t="s">
        <v>13</v>
      </c>
    </row>
    <row r="11" spans="1:9" x14ac:dyDescent="0.25">
      <c r="A11" s="4"/>
      <c r="B11" s="4" t="s">
        <v>18</v>
      </c>
      <c r="C11" s="4" t="s">
        <v>19</v>
      </c>
      <c r="D11" s="4" t="s">
        <v>20</v>
      </c>
      <c r="E11" s="4" t="s">
        <v>21</v>
      </c>
      <c r="F11" s="4" t="s">
        <v>22</v>
      </c>
    </row>
    <row r="12" spans="1:9" x14ac:dyDescent="0.25">
      <c r="A12" s="2" t="s">
        <v>14</v>
      </c>
      <c r="B12" s="2">
        <v>3</v>
      </c>
      <c r="C12" s="2">
        <v>380.76622533559436</v>
      </c>
      <c r="D12" s="2">
        <v>126.92207511186479</v>
      </c>
      <c r="E12" s="2">
        <v>11.561292786518791</v>
      </c>
      <c r="F12" s="2">
        <v>1.9342576958505827E-2</v>
      </c>
    </row>
    <row r="13" spans="1:9" x14ac:dyDescent="0.25">
      <c r="A13" s="2" t="s">
        <v>15</v>
      </c>
      <c r="B13" s="2">
        <v>4</v>
      </c>
      <c r="C13" s="2">
        <v>43.91276216440572</v>
      </c>
      <c r="D13" s="2">
        <v>10.97819054110143</v>
      </c>
      <c r="E13" s="2"/>
      <c r="F13" s="2"/>
    </row>
    <row r="14" spans="1:9" ht="15.75" thickBot="1" x14ac:dyDescent="0.3">
      <c r="A14" s="3" t="s">
        <v>16</v>
      </c>
      <c r="B14" s="3">
        <v>7</v>
      </c>
      <c r="C14" s="3">
        <v>424.67898750000006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23</v>
      </c>
      <c r="C16" s="4" t="s">
        <v>11</v>
      </c>
      <c r="D16" s="4" t="s">
        <v>24</v>
      </c>
      <c r="E16" s="4" t="s">
        <v>25</v>
      </c>
      <c r="F16" s="4" t="s">
        <v>26</v>
      </c>
      <c r="G16" s="4" t="s">
        <v>27</v>
      </c>
      <c r="H16" s="4" t="s">
        <v>28</v>
      </c>
      <c r="I16" s="4" t="s">
        <v>29</v>
      </c>
    </row>
    <row r="17" spans="1:9" x14ac:dyDescent="0.25">
      <c r="A17" s="2" t="s">
        <v>17</v>
      </c>
      <c r="B17" s="2">
        <v>-10.180567587590277</v>
      </c>
      <c r="C17" s="2">
        <v>9.7123169387942738</v>
      </c>
      <c r="D17" s="2">
        <v>-1.0482120437117999</v>
      </c>
      <c r="E17" s="2">
        <v>0.35369792511686304</v>
      </c>
      <c r="F17" s="2">
        <v>-37.146282412435255</v>
      </c>
      <c r="G17" s="2">
        <v>16.785147237254705</v>
      </c>
      <c r="H17" s="2">
        <v>-37.146282412435255</v>
      </c>
      <c r="I17" s="2">
        <v>16.785147237254705</v>
      </c>
    </row>
    <row r="18" spans="1:9" x14ac:dyDescent="0.25">
      <c r="A18" s="2" t="s">
        <v>1</v>
      </c>
      <c r="B18" s="2">
        <v>241.56633526458165</v>
      </c>
      <c r="C18" s="2">
        <v>87.235642396059291</v>
      </c>
      <c r="D18" s="2">
        <v>2.7691242779854162</v>
      </c>
      <c r="E18" s="2">
        <v>5.0376176163298488E-2</v>
      </c>
      <c r="F18" s="2">
        <v>-0.63863706474228366</v>
      </c>
      <c r="G18" s="2">
        <v>483.77130759390559</v>
      </c>
      <c r="H18" s="2">
        <v>-0.63863706474228366</v>
      </c>
      <c r="I18" s="2">
        <v>483.77130759390559</v>
      </c>
    </row>
    <row r="19" spans="1:9" x14ac:dyDescent="0.25">
      <c r="A19" s="2" t="s">
        <v>4</v>
      </c>
      <c r="B19" s="2">
        <v>4.3713793292758547</v>
      </c>
      <c r="C19" s="2">
        <v>0.98671351587739342</v>
      </c>
      <c r="D19" s="2">
        <v>4.4302416648147256</v>
      </c>
      <c r="E19" s="2">
        <v>1.1419871902285361E-2</v>
      </c>
      <c r="F19" s="2">
        <v>1.6318234178855606</v>
      </c>
      <c r="G19" s="2">
        <v>7.1109352406661488</v>
      </c>
      <c r="H19" s="2">
        <v>1.6318234178855606</v>
      </c>
      <c r="I19" s="2">
        <v>7.1109352406661488</v>
      </c>
    </row>
    <row r="20" spans="1:9" ht="15.75" thickBot="1" x14ac:dyDescent="0.3">
      <c r="A20" s="3" t="s">
        <v>5</v>
      </c>
      <c r="B20" s="3">
        <v>-9.088038190244097</v>
      </c>
      <c r="C20" s="3">
        <v>2.793385611068874</v>
      </c>
      <c r="D20" s="3">
        <v>-3.2534134042333696</v>
      </c>
      <c r="E20" s="3">
        <v>3.1274696762749438E-2</v>
      </c>
      <c r="F20" s="3">
        <v>-16.84371999702622</v>
      </c>
      <c r="G20" s="3">
        <v>-1.3323563834619749</v>
      </c>
      <c r="H20" s="3">
        <v>-16.84371999702622</v>
      </c>
      <c r="I20" s="3">
        <v>-1.3323563834619749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17" sqref="B17:B20"/>
    </sheetView>
  </sheetViews>
  <sheetFormatPr defaultRowHeight="15" x14ac:dyDescent="0.25"/>
  <sheetData>
    <row r="1" spans="1:9" x14ac:dyDescent="0.25">
      <c r="A1" t="s">
        <v>6</v>
      </c>
    </row>
    <row r="2" spans="1:9" ht="15.75" thickBot="1" x14ac:dyDescent="0.3"/>
    <row r="3" spans="1:9" x14ac:dyDescent="0.25">
      <c r="A3" s="5" t="s">
        <v>7</v>
      </c>
      <c r="B3" s="5"/>
    </row>
    <row r="4" spans="1:9" x14ac:dyDescent="0.25">
      <c r="A4" s="2" t="s">
        <v>8</v>
      </c>
      <c r="B4" s="2">
        <v>0.95100561235357661</v>
      </c>
    </row>
    <row r="5" spans="1:9" x14ac:dyDescent="0.25">
      <c r="A5" s="2" t="s">
        <v>9</v>
      </c>
      <c r="B5" s="2">
        <v>0.90441167472800132</v>
      </c>
    </row>
    <row r="6" spans="1:9" x14ac:dyDescent="0.25">
      <c r="A6" s="2" t="s">
        <v>10</v>
      </c>
      <c r="B6" s="2">
        <v>0.83272043077400237</v>
      </c>
    </row>
    <row r="7" spans="1:9" x14ac:dyDescent="0.25">
      <c r="A7" s="2" t="s">
        <v>11</v>
      </c>
      <c r="B7" s="2">
        <v>1.5964386160221604</v>
      </c>
    </row>
    <row r="8" spans="1:9" ht="15.75" thickBot="1" x14ac:dyDescent="0.3">
      <c r="A8" s="3" t="s">
        <v>12</v>
      </c>
      <c r="B8" s="3">
        <v>8</v>
      </c>
    </row>
    <row r="10" spans="1:9" ht="15.75" thickBot="1" x14ac:dyDescent="0.3">
      <c r="A10" t="s">
        <v>13</v>
      </c>
    </row>
    <row r="11" spans="1:9" x14ac:dyDescent="0.25">
      <c r="A11" s="4"/>
      <c r="B11" s="4" t="s">
        <v>18</v>
      </c>
      <c r="C11" s="4" t="s">
        <v>19</v>
      </c>
      <c r="D11" s="4" t="s">
        <v>20</v>
      </c>
      <c r="E11" s="4" t="s">
        <v>21</v>
      </c>
      <c r="F11" s="4" t="s">
        <v>22</v>
      </c>
    </row>
    <row r="12" spans="1:9" x14ac:dyDescent="0.25">
      <c r="A12" s="2" t="s">
        <v>14</v>
      </c>
      <c r="B12" s="2">
        <v>3</v>
      </c>
      <c r="C12" s="2">
        <v>96.455222481092974</v>
      </c>
      <c r="D12" s="2">
        <v>32.151740827030991</v>
      </c>
      <c r="E12" s="2">
        <v>12.615371485370256</v>
      </c>
      <c r="F12" s="2">
        <v>1.6576060652764932E-2</v>
      </c>
    </row>
    <row r="13" spans="1:9" x14ac:dyDescent="0.25">
      <c r="A13" s="2" t="s">
        <v>15</v>
      </c>
      <c r="B13" s="2">
        <v>4</v>
      </c>
      <c r="C13" s="2">
        <v>10.194465018907005</v>
      </c>
      <c r="D13" s="2">
        <v>2.5486162547267512</v>
      </c>
      <c r="E13" s="2"/>
      <c r="F13" s="2"/>
    </row>
    <row r="14" spans="1:9" ht="15.75" thickBot="1" x14ac:dyDescent="0.3">
      <c r="A14" s="3" t="s">
        <v>16</v>
      </c>
      <c r="B14" s="3">
        <v>7</v>
      </c>
      <c r="C14" s="3">
        <v>106.64968749999998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23</v>
      </c>
      <c r="C16" s="4" t="s">
        <v>11</v>
      </c>
      <c r="D16" s="4" t="s">
        <v>24</v>
      </c>
      <c r="E16" s="4" t="s">
        <v>25</v>
      </c>
      <c r="F16" s="4" t="s">
        <v>26</v>
      </c>
      <c r="G16" s="4" t="s">
        <v>27</v>
      </c>
      <c r="H16" s="4" t="s">
        <v>28</v>
      </c>
      <c r="I16" s="4" t="s">
        <v>29</v>
      </c>
    </row>
    <row r="17" spans="1:9" x14ac:dyDescent="0.25">
      <c r="A17" s="2" t="s">
        <v>17</v>
      </c>
      <c r="B17" s="2">
        <v>-12.988784476002177</v>
      </c>
      <c r="C17" s="2">
        <v>4.679610301495079</v>
      </c>
      <c r="D17" s="2">
        <v>-2.7756124205155324</v>
      </c>
      <c r="E17" s="2">
        <v>5.0042622547367924E-2</v>
      </c>
      <c r="F17" s="2">
        <v>-25.981465591821362</v>
      </c>
      <c r="G17" s="2">
        <v>3.8966398170057204E-3</v>
      </c>
      <c r="H17" s="2">
        <v>-25.981465591821362</v>
      </c>
      <c r="I17" s="2">
        <v>3.8966398170057204E-3</v>
      </c>
    </row>
    <row r="18" spans="1:9" x14ac:dyDescent="0.25">
      <c r="A18" s="2" t="s">
        <v>1</v>
      </c>
      <c r="B18" s="2">
        <v>157.76255168941191</v>
      </c>
      <c r="C18" s="2">
        <v>42.03207261323363</v>
      </c>
      <c r="D18" s="2">
        <v>3.7533850196038392</v>
      </c>
      <c r="E18" s="2">
        <v>1.9888591401964129E-2</v>
      </c>
      <c r="F18" s="2">
        <v>41.06280942108117</v>
      </c>
      <c r="G18" s="2">
        <v>274.46229395774265</v>
      </c>
      <c r="H18" s="2">
        <v>41.06280942108117</v>
      </c>
      <c r="I18" s="2">
        <v>274.46229395774265</v>
      </c>
    </row>
    <row r="19" spans="1:9" x14ac:dyDescent="0.25">
      <c r="A19" s="2" t="s">
        <v>4</v>
      </c>
      <c r="B19" s="2">
        <v>2.4123409067486583</v>
      </c>
      <c r="C19" s="2">
        <v>0.47542051630138676</v>
      </c>
      <c r="D19" s="2">
        <v>5.0741203293367878</v>
      </c>
      <c r="E19" s="2">
        <v>7.1098931832863305E-3</v>
      </c>
      <c r="F19" s="2">
        <v>1.0923619413530652</v>
      </c>
      <c r="G19" s="2">
        <v>3.7323198721442514</v>
      </c>
      <c r="H19" s="2">
        <v>1.0923619413530652</v>
      </c>
      <c r="I19" s="2">
        <v>3.7323198721442514</v>
      </c>
    </row>
    <row r="20" spans="1:9" ht="15.75" thickBot="1" x14ac:dyDescent="0.3">
      <c r="A20" s="3" t="s">
        <v>5</v>
      </c>
      <c r="B20" s="3">
        <v>-3.3852092661284217</v>
      </c>
      <c r="C20" s="3">
        <v>1.345915311864692</v>
      </c>
      <c r="D20" s="3">
        <v>-2.5151725641923184</v>
      </c>
      <c r="E20" s="3">
        <v>6.5693913085462449E-2</v>
      </c>
      <c r="F20" s="3">
        <v>-7.1220692457659069</v>
      </c>
      <c r="G20" s="3">
        <v>0.35165071350906407</v>
      </c>
      <c r="H20" s="3">
        <v>-7.1220692457659069</v>
      </c>
      <c r="I20" s="3">
        <v>0.35165071350906407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I21"/>
    </sheetView>
  </sheetViews>
  <sheetFormatPr defaultRowHeight="15" x14ac:dyDescent="0.25"/>
  <sheetData>
    <row r="1" spans="1:9" x14ac:dyDescent="0.25">
      <c r="A1" t="s">
        <v>6</v>
      </c>
    </row>
    <row r="2" spans="1:9" ht="15.75" thickBot="1" x14ac:dyDescent="0.3"/>
    <row r="3" spans="1:9" x14ac:dyDescent="0.25">
      <c r="A3" s="5" t="s">
        <v>7</v>
      </c>
      <c r="B3" s="5"/>
    </row>
    <row r="4" spans="1:9" x14ac:dyDescent="0.25">
      <c r="A4" s="2" t="s">
        <v>8</v>
      </c>
      <c r="B4" s="2">
        <v>0.94688845783417597</v>
      </c>
    </row>
    <row r="5" spans="1:9" x14ac:dyDescent="0.25">
      <c r="A5" s="2" t="s">
        <v>9</v>
      </c>
      <c r="B5" s="2">
        <v>0.8965977515795841</v>
      </c>
    </row>
    <row r="6" spans="1:9" x14ac:dyDescent="0.25">
      <c r="A6" s="2" t="s">
        <v>10</v>
      </c>
      <c r="B6" s="2">
        <v>0.8793640435095148</v>
      </c>
    </row>
    <row r="7" spans="1:9" x14ac:dyDescent="0.25">
      <c r="A7" s="2" t="s">
        <v>11</v>
      </c>
      <c r="B7" s="2">
        <v>2.5616428264642725</v>
      </c>
    </row>
    <row r="8" spans="1:9" ht="15.75" thickBot="1" x14ac:dyDescent="0.3">
      <c r="A8" s="3" t="s">
        <v>12</v>
      </c>
      <c r="B8" s="3">
        <v>8</v>
      </c>
    </row>
    <row r="10" spans="1:9" ht="15.75" thickBot="1" x14ac:dyDescent="0.3">
      <c r="A10" t="s">
        <v>13</v>
      </c>
    </row>
    <row r="11" spans="1:9" x14ac:dyDescent="0.25">
      <c r="A11" s="4"/>
      <c r="B11" s="4" t="s">
        <v>18</v>
      </c>
      <c r="C11" s="4" t="s">
        <v>19</v>
      </c>
      <c r="D11" s="4" t="s">
        <v>20</v>
      </c>
      <c r="E11" s="4" t="s">
        <v>21</v>
      </c>
      <c r="F11" s="4" t="s">
        <v>22</v>
      </c>
    </row>
    <row r="12" spans="1:9" x14ac:dyDescent="0.25">
      <c r="A12" s="2" t="s">
        <v>14</v>
      </c>
      <c r="B12" s="2">
        <v>1</v>
      </c>
      <c r="C12" s="2">
        <v>341.39414151333921</v>
      </c>
      <c r="D12" s="2">
        <v>341.39414151333921</v>
      </c>
      <c r="E12" s="2">
        <v>52.025817539334554</v>
      </c>
      <c r="F12" s="2">
        <v>3.5978625303231246E-4</v>
      </c>
    </row>
    <row r="13" spans="1:9" x14ac:dyDescent="0.25">
      <c r="A13" s="2" t="s">
        <v>15</v>
      </c>
      <c r="B13" s="2">
        <v>6</v>
      </c>
      <c r="C13" s="2">
        <v>39.372083822255206</v>
      </c>
      <c r="D13" s="2">
        <v>6.562013970375868</v>
      </c>
      <c r="E13" s="2"/>
      <c r="F13" s="2"/>
    </row>
    <row r="14" spans="1:9" ht="15.75" thickBot="1" x14ac:dyDescent="0.3">
      <c r="A14" s="3" t="s">
        <v>16</v>
      </c>
      <c r="B14" s="3">
        <v>7</v>
      </c>
      <c r="C14" s="3">
        <v>380.76622533559441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23</v>
      </c>
      <c r="C16" s="4" t="s">
        <v>11</v>
      </c>
      <c r="D16" s="4" t="s">
        <v>24</v>
      </c>
      <c r="E16" s="4" t="s">
        <v>25</v>
      </c>
      <c r="F16" s="4" t="s">
        <v>26</v>
      </c>
      <c r="G16" s="4" t="s">
        <v>27</v>
      </c>
      <c r="H16" s="4" t="s">
        <v>28</v>
      </c>
      <c r="I16" s="4" t="s">
        <v>29</v>
      </c>
    </row>
    <row r="17" spans="1:9" x14ac:dyDescent="0.25">
      <c r="A17" s="2" t="s">
        <v>17</v>
      </c>
      <c r="B17" s="2">
        <v>2.456449664037514</v>
      </c>
      <c r="C17" s="2">
        <v>3.0887807156741465</v>
      </c>
      <c r="D17" s="2">
        <v>0.79528133919386301</v>
      </c>
      <c r="E17" s="2">
        <v>0.45674869734478296</v>
      </c>
      <c r="F17" s="2">
        <v>-5.1015244747335959</v>
      </c>
      <c r="G17" s="2">
        <v>10.014423802808624</v>
      </c>
      <c r="H17" s="2">
        <v>-5.1015244747335959</v>
      </c>
      <c r="I17" s="2">
        <v>10.014423802808624</v>
      </c>
    </row>
    <row r="18" spans="1:9" ht="15.75" thickBot="1" x14ac:dyDescent="0.3">
      <c r="A18" s="3" t="s">
        <v>33</v>
      </c>
      <c r="B18" s="3">
        <v>0.8965977515795841</v>
      </c>
      <c r="C18" s="3">
        <v>0.12430488287675223</v>
      </c>
      <c r="D18" s="3">
        <v>7.2128924530547769</v>
      </c>
      <c r="E18" s="3">
        <v>3.5978625303231246E-4</v>
      </c>
      <c r="F18" s="3">
        <v>0.59243466051327165</v>
      </c>
      <c r="G18" s="3">
        <v>1.2007608426458964</v>
      </c>
      <c r="H18" s="3">
        <v>0.59243466051327165</v>
      </c>
      <c r="I18" s="3">
        <v>1.2007608426458964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I21"/>
    </sheetView>
  </sheetViews>
  <sheetFormatPr defaultRowHeight="15" x14ac:dyDescent="0.25"/>
  <sheetData>
    <row r="1" spans="1:9" x14ac:dyDescent="0.25">
      <c r="A1" t="s">
        <v>6</v>
      </c>
    </row>
    <row r="2" spans="1:9" ht="15.75" thickBot="1" x14ac:dyDescent="0.3"/>
    <row r="3" spans="1:9" x14ac:dyDescent="0.25">
      <c r="A3" s="5" t="s">
        <v>7</v>
      </c>
      <c r="B3" s="5"/>
    </row>
    <row r="4" spans="1:9" x14ac:dyDescent="0.25">
      <c r="A4" s="2" t="s">
        <v>8</v>
      </c>
      <c r="B4" s="2">
        <v>0.95552268338253699</v>
      </c>
    </row>
    <row r="5" spans="1:9" x14ac:dyDescent="0.25">
      <c r="A5" s="2" t="s">
        <v>9</v>
      </c>
      <c r="B5" s="2">
        <v>0.91302359845856396</v>
      </c>
    </row>
    <row r="6" spans="1:9" x14ac:dyDescent="0.25">
      <c r="A6" s="2" t="s">
        <v>10</v>
      </c>
      <c r="B6" s="2">
        <v>0.89852753153499132</v>
      </c>
    </row>
    <row r="7" spans="1:9" x14ac:dyDescent="0.25">
      <c r="A7" s="2" t="s">
        <v>11</v>
      </c>
      <c r="B7" s="2">
        <v>1.1824641052539455</v>
      </c>
    </row>
    <row r="8" spans="1:9" ht="15.75" thickBot="1" x14ac:dyDescent="0.3">
      <c r="A8" s="3" t="s">
        <v>12</v>
      </c>
      <c r="B8" s="3">
        <v>8</v>
      </c>
    </row>
    <row r="10" spans="1:9" ht="15.75" thickBot="1" x14ac:dyDescent="0.3">
      <c r="A10" t="s">
        <v>13</v>
      </c>
    </row>
    <row r="11" spans="1:9" x14ac:dyDescent="0.25">
      <c r="A11" s="4"/>
      <c r="B11" s="4" t="s">
        <v>18</v>
      </c>
      <c r="C11" s="4" t="s">
        <v>19</v>
      </c>
      <c r="D11" s="4" t="s">
        <v>20</v>
      </c>
      <c r="E11" s="4" t="s">
        <v>21</v>
      </c>
      <c r="F11" s="4" t="s">
        <v>22</v>
      </c>
    </row>
    <row r="12" spans="1:9" x14ac:dyDescent="0.25">
      <c r="A12" s="2" t="s">
        <v>14</v>
      </c>
      <c r="B12" s="2">
        <v>1</v>
      </c>
      <c r="C12" s="2">
        <v>88.065894319808848</v>
      </c>
      <c r="D12" s="2">
        <v>88.065894319808848</v>
      </c>
      <c r="E12" s="2">
        <v>62.984228982404723</v>
      </c>
      <c r="F12" s="2">
        <v>2.1269373883265575E-4</v>
      </c>
    </row>
    <row r="13" spans="1:9" x14ac:dyDescent="0.25">
      <c r="A13" s="2" t="s">
        <v>15</v>
      </c>
      <c r="B13" s="2">
        <v>6</v>
      </c>
      <c r="C13" s="2">
        <v>8.3893281612840838</v>
      </c>
      <c r="D13" s="2">
        <v>1.3982213602140139</v>
      </c>
      <c r="E13" s="2"/>
      <c r="F13" s="2"/>
    </row>
    <row r="14" spans="1:9" ht="15.75" thickBot="1" x14ac:dyDescent="0.3">
      <c r="A14" s="3" t="s">
        <v>16</v>
      </c>
      <c r="B14" s="3">
        <v>7</v>
      </c>
      <c r="C14" s="3">
        <v>96.455222481092932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23</v>
      </c>
      <c r="C16" s="4" t="s">
        <v>11</v>
      </c>
      <c r="D16" s="4" t="s">
        <v>24</v>
      </c>
      <c r="E16" s="4" t="s">
        <v>25</v>
      </c>
      <c r="F16" s="4" t="s">
        <v>26</v>
      </c>
      <c r="G16" s="4" t="s">
        <v>27</v>
      </c>
      <c r="H16" s="4" t="s">
        <v>28</v>
      </c>
      <c r="I16" s="4" t="s">
        <v>29</v>
      </c>
    </row>
    <row r="17" spans="1:9" x14ac:dyDescent="0.25">
      <c r="A17" s="2" t="s">
        <v>17</v>
      </c>
      <c r="B17" s="2">
        <v>0.84921640315310754</v>
      </c>
      <c r="C17" s="2">
        <v>1.0402369288841091</v>
      </c>
      <c r="D17" s="2">
        <v>0.81636825185978101</v>
      </c>
      <c r="E17" s="2">
        <v>0.44548349500646267</v>
      </c>
      <c r="F17" s="2">
        <v>-1.6961516661320659</v>
      </c>
      <c r="G17" s="2">
        <v>3.394584472438281</v>
      </c>
      <c r="H17" s="2">
        <v>-1.6961516661320659</v>
      </c>
      <c r="I17" s="2">
        <v>3.394584472438281</v>
      </c>
    </row>
    <row r="18" spans="1:9" ht="15.75" thickBot="1" x14ac:dyDescent="0.3">
      <c r="A18" s="3" t="s">
        <v>34</v>
      </c>
      <c r="B18" s="3">
        <v>0.90303522136441872</v>
      </c>
      <c r="C18" s="3">
        <v>0.11378598697062198</v>
      </c>
      <c r="D18" s="3">
        <v>7.9362603902848807</v>
      </c>
      <c r="E18" s="3">
        <v>2.1269373883265575E-4</v>
      </c>
      <c r="F18" s="3">
        <v>0.62461094135177664</v>
      </c>
      <c r="G18" s="3">
        <v>1.1814595013770608</v>
      </c>
      <c r="H18" s="3">
        <v>0.62461094135177664</v>
      </c>
      <c r="I18" s="3">
        <v>1.1814595013770608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8"/>
  <sheetViews>
    <sheetView tabSelected="1" workbookViewId="0">
      <selection activeCell="I18" sqref="I18"/>
    </sheetView>
  </sheetViews>
  <sheetFormatPr defaultRowHeight="15" x14ac:dyDescent="0.25"/>
  <sheetData>
    <row r="3" spans="1:12" x14ac:dyDescent="0.25">
      <c r="H3" s="6" t="s">
        <v>32</v>
      </c>
      <c r="I3" s="6"/>
    </row>
    <row r="4" spans="1:12" x14ac:dyDescent="0.25">
      <c r="A4" t="s">
        <v>0</v>
      </c>
      <c r="B4" t="s">
        <v>2</v>
      </c>
      <c r="C4" t="s">
        <v>3</v>
      </c>
      <c r="D4" t="s">
        <v>1</v>
      </c>
      <c r="E4" t="s">
        <v>4</v>
      </c>
      <c r="F4" t="s">
        <v>5</v>
      </c>
      <c r="H4" t="s">
        <v>2</v>
      </c>
      <c r="I4" t="s">
        <v>3</v>
      </c>
    </row>
    <row r="5" spans="1:12" x14ac:dyDescent="0.25">
      <c r="A5">
        <v>2006</v>
      </c>
      <c r="B5" s="1">
        <v>40.74</v>
      </c>
      <c r="C5" s="1">
        <v>17.22</v>
      </c>
      <c r="D5" s="1">
        <v>9.9000000000000005E-2</v>
      </c>
      <c r="E5" s="1">
        <v>5.6055698163496404</v>
      </c>
      <c r="F5">
        <v>0</v>
      </c>
      <c r="H5" s="1">
        <f>(D5*$B$16)+(E5*$B$17)+(F5*$B$18)+$B$15</f>
        <v>38.238571627606774</v>
      </c>
      <c r="I5" s="1">
        <f>(D5*$C$16)+(E5*$C$17)+(F5*$C$18)+$C$15</f>
        <v>16.152253514865404</v>
      </c>
      <c r="K5" s="7">
        <f>ABS(B5-H5)/B5*100</f>
        <v>6.1399812773520566</v>
      </c>
      <c r="L5" s="7">
        <f>ABS(C5-I5)/C5*100</f>
        <v>6.2006183805725632</v>
      </c>
    </row>
    <row r="6" spans="1:12" x14ac:dyDescent="0.25">
      <c r="A6">
        <v>2007</v>
      </c>
      <c r="B6" s="1">
        <v>25.07</v>
      </c>
      <c r="C6" s="1">
        <v>9.98</v>
      </c>
      <c r="D6" s="1">
        <v>0.121</v>
      </c>
      <c r="E6" s="1">
        <v>1.89328114744582</v>
      </c>
      <c r="F6">
        <v>0</v>
      </c>
      <c r="H6" s="1">
        <f t="shared" ref="H6:H12" si="0">(D6*$B$16)+(E6*$B$17)+(F6*$B$18)+$B$15</f>
        <v>27.325209051876435</v>
      </c>
      <c r="I6" s="1">
        <f t="shared" ref="I6:I12" si="1">(D6*$C$16)+(E6*$C$17)+(F6*$C$18)+$C$15</f>
        <v>10.667723838376251</v>
      </c>
      <c r="K6" s="7">
        <f t="shared" ref="K6:L12" si="2">ABS(B6-H6)/B6*100</f>
        <v>8.9956483920081158</v>
      </c>
      <c r="L6" s="7">
        <f t="shared" si="2"/>
        <v>6.8910204246117255</v>
      </c>
    </row>
    <row r="7" spans="1:12" x14ac:dyDescent="0.25">
      <c r="A7">
        <v>2008</v>
      </c>
      <c r="B7" s="1">
        <v>15.15</v>
      </c>
      <c r="C7" s="1">
        <v>5.51</v>
      </c>
      <c r="D7" s="1">
        <v>0.10299999999999999</v>
      </c>
      <c r="E7" s="1">
        <v>1.8863179950094624</v>
      </c>
      <c r="F7">
        <v>1</v>
      </c>
      <c r="H7" s="1">
        <f t="shared" si="0"/>
        <v>13.858538246242977</v>
      </c>
      <c r="I7" s="1">
        <f t="shared" si="1"/>
        <v>4.4259911443762654</v>
      </c>
      <c r="K7" s="7">
        <f t="shared" si="2"/>
        <v>8.5245000247988312</v>
      </c>
      <c r="L7" s="7">
        <f t="shared" si="2"/>
        <v>19.673481953243819</v>
      </c>
    </row>
    <row r="8" spans="1:12" x14ac:dyDescent="0.25">
      <c r="A8">
        <v>2009</v>
      </c>
      <c r="B8" s="1">
        <v>17.41</v>
      </c>
      <c r="C8" s="1">
        <v>5.77</v>
      </c>
      <c r="D8" s="1">
        <v>9.2999999999999999E-2</v>
      </c>
      <c r="E8" s="1">
        <v>3.5467977459997053</v>
      </c>
      <c r="F8">
        <v>1</v>
      </c>
      <c r="H8" s="1">
        <f t="shared" si="0"/>
        <v>18.701461753757023</v>
      </c>
      <c r="I8" s="1">
        <f t="shared" si="1"/>
        <v>6.8540088556237357</v>
      </c>
      <c r="K8" s="7">
        <f t="shared" si="2"/>
        <v>7.4179308084837619</v>
      </c>
      <c r="L8" s="7">
        <f t="shared" si="2"/>
        <v>18.78698189989144</v>
      </c>
    </row>
    <row r="9" spans="1:12" x14ac:dyDescent="0.25">
      <c r="A9">
        <v>2010</v>
      </c>
      <c r="B9" s="1">
        <v>24.74</v>
      </c>
      <c r="C9" s="1">
        <v>7.13</v>
      </c>
      <c r="D9" s="1">
        <v>8.3000000000000004E-2</v>
      </c>
      <c r="E9" s="1">
        <v>3.3803784027707406</v>
      </c>
      <c r="F9">
        <v>0</v>
      </c>
      <c r="H9" s="1">
        <f t="shared" si="0"/>
        <v>24.646354514372547</v>
      </c>
      <c r="I9" s="1">
        <f t="shared" si="1"/>
        <v>8.2601324155125617</v>
      </c>
      <c r="K9" s="7">
        <f t="shared" si="2"/>
        <v>0.37851853527668378</v>
      </c>
      <c r="L9" s="7">
        <f t="shared" si="2"/>
        <v>15.850384509292592</v>
      </c>
    </row>
    <row r="10" spans="1:12" x14ac:dyDescent="0.25">
      <c r="A10">
        <v>2011</v>
      </c>
      <c r="B10" s="1">
        <v>19.940000000000001</v>
      </c>
      <c r="C10" s="1">
        <v>6.26</v>
      </c>
      <c r="D10" s="1">
        <v>8.3000000000000004E-2</v>
      </c>
      <c r="E10" s="1">
        <v>3.1698590941115086</v>
      </c>
      <c r="F10">
        <v>0</v>
      </c>
      <c r="H10" s="1">
        <f t="shared" si="0"/>
        <v>23.726094760086134</v>
      </c>
      <c r="I10" s="1">
        <f t="shared" si="1"/>
        <v>7.7522880755734498</v>
      </c>
      <c r="K10" s="7">
        <f t="shared" si="2"/>
        <v>18.987436108756935</v>
      </c>
      <c r="L10" s="7">
        <f t="shared" si="2"/>
        <v>23.838467660917733</v>
      </c>
    </row>
    <row r="11" spans="1:12" x14ac:dyDescent="0.25">
      <c r="A11">
        <v>2012</v>
      </c>
      <c r="B11" s="1">
        <v>22</v>
      </c>
      <c r="C11" s="1">
        <v>6.3</v>
      </c>
      <c r="D11" s="1">
        <v>0.09</v>
      </c>
      <c r="E11" s="1">
        <v>1.51</v>
      </c>
      <c r="F11">
        <v>0</v>
      </c>
      <c r="H11" s="1">
        <f t="shared" si="0"/>
        <v>18.161185373428609</v>
      </c>
      <c r="I11" s="1">
        <f t="shared" si="1"/>
        <v>4.8524799452353697</v>
      </c>
      <c r="K11" s="7">
        <f t="shared" si="2"/>
        <v>17.449157393506322</v>
      </c>
      <c r="L11" s="7">
        <f t="shared" si="2"/>
        <v>22.97650880578778</v>
      </c>
    </row>
    <row r="12" spans="1:12" x14ac:dyDescent="0.25">
      <c r="A12">
        <v>2013</v>
      </c>
      <c r="B12" s="1">
        <v>25</v>
      </c>
      <c r="C12" s="1">
        <v>9.1</v>
      </c>
      <c r="D12" s="1">
        <v>6.8000000000000005E-2</v>
      </c>
      <c r="E12" s="1">
        <v>4.38</v>
      </c>
      <c r="F12">
        <v>0</v>
      </c>
      <c r="H12" s="1">
        <f t="shared" si="0"/>
        <v>25.392584672629525</v>
      </c>
      <c r="I12" s="1">
        <f t="shared" si="1"/>
        <v>8.3051222104369558</v>
      </c>
      <c r="K12" s="7">
        <f t="shared" si="2"/>
        <v>1.5703386905180992</v>
      </c>
      <c r="L12" s="7">
        <f t="shared" si="2"/>
        <v>8.7349207644290541</v>
      </c>
    </row>
    <row r="14" spans="1:12" x14ac:dyDescent="0.25">
      <c r="B14" t="s">
        <v>30</v>
      </c>
      <c r="C14" t="s">
        <v>31</v>
      </c>
    </row>
    <row r="15" spans="1:12" x14ac:dyDescent="0.25">
      <c r="A15" t="s">
        <v>17</v>
      </c>
      <c r="B15">
        <v>-10.180567587590277</v>
      </c>
      <c r="C15">
        <v>-12.988784476002177</v>
      </c>
    </row>
    <row r="16" spans="1:12" x14ac:dyDescent="0.25">
      <c r="A16" t="s">
        <v>1</v>
      </c>
      <c r="B16">
        <v>241.56633526458165</v>
      </c>
      <c r="C16">
        <v>157.76255168941191</v>
      </c>
    </row>
    <row r="17" spans="1:3" x14ac:dyDescent="0.25">
      <c r="A17" t="s">
        <v>4</v>
      </c>
      <c r="B17">
        <v>4.3713793292758547</v>
      </c>
      <c r="C17">
        <v>2.4123409067486583</v>
      </c>
    </row>
    <row r="18" spans="1:3" x14ac:dyDescent="0.25">
      <c r="A18" t="s">
        <v>5</v>
      </c>
      <c r="B18">
        <v>-9.088038190244097</v>
      </c>
      <c r="C18">
        <v>-3.3852092661284217</v>
      </c>
    </row>
  </sheetData>
  <mergeCells count="1">
    <mergeCell ref="H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Sheet4</vt:lpstr>
      <vt:lpstr>Sheet5</vt:lpstr>
      <vt:lpstr>Sheet8</vt:lpstr>
      <vt:lpstr>Sheet9</vt:lpstr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M</dc:creator>
  <cp:lastModifiedBy>Dave M</cp:lastModifiedBy>
  <dcterms:created xsi:type="dcterms:W3CDTF">2015-01-06T14:32:06Z</dcterms:created>
  <dcterms:modified xsi:type="dcterms:W3CDTF">2015-01-06T19:17:54Z</dcterms:modified>
</cp:coreProperties>
</file>